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defaultThemeVersion="166925"/>
  <mc:AlternateContent xmlns:mc="http://schemas.openxmlformats.org/markup-compatibility/2006">
    <mc:Choice Requires="x15">
      <x15ac:absPath xmlns:x15ac="http://schemas.microsoft.com/office/spreadsheetml/2010/11/ac" url="C:\Delo_MelM\UKC_MB\1_Promotorska_vloga\11_UKC MB popisi\"/>
    </mc:Choice>
  </mc:AlternateContent>
  <xr:revisionPtr revIDLastSave="0" documentId="13_ncr:1_{476D0053-9487-42B7-81D0-2D89E159EEA8}" xr6:coauthVersionLast="47" xr6:coauthVersionMax="47" xr10:uidLastSave="{00000000-0000-0000-0000-000000000000}"/>
  <bookViews>
    <workbookView xWindow="-120" yWindow="-120" windowWidth="38640" windowHeight="21120" xr2:uid="{00000000-000D-0000-FFFF-FFFF00000000}"/>
  </bookViews>
  <sheets>
    <sheet name="Lis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0" i="1" l="1"/>
  <c r="H6" i="1"/>
  <c r="H7" i="1"/>
  <c r="H8" i="1"/>
  <c r="H9" i="1"/>
  <c r="H11" i="1"/>
  <c r="H12" i="1"/>
  <c r="H13" i="1"/>
  <c r="H14" i="1"/>
  <c r="H15" i="1"/>
  <c r="H16" i="1"/>
  <c r="H17" i="1"/>
  <c r="H18" i="1"/>
  <c r="H19" i="1"/>
  <c r="H20" i="1"/>
  <c r="H21" i="1"/>
  <c r="H22" i="1"/>
  <c r="H5" i="1"/>
  <c r="H4" i="1"/>
</calcChain>
</file>

<file path=xl/sharedStrings.xml><?xml version="1.0" encoding="utf-8"?>
<sst xmlns="http://schemas.openxmlformats.org/spreadsheetml/2006/main" count="83" uniqueCount="63">
  <si>
    <t>Pozicija</t>
  </si>
  <si>
    <t>Opis</t>
  </si>
  <si>
    <t>Ime svetilke, koda</t>
  </si>
  <si>
    <t>S7</t>
  </si>
  <si>
    <t>S6</t>
  </si>
  <si>
    <t>S5</t>
  </si>
  <si>
    <t>S10</t>
  </si>
  <si>
    <t>S11</t>
  </si>
  <si>
    <t>S17</t>
  </si>
  <si>
    <t>S18</t>
  </si>
  <si>
    <t>S22</t>
  </si>
  <si>
    <t>S28</t>
  </si>
  <si>
    <t>S29</t>
  </si>
  <si>
    <t>S39</t>
  </si>
  <si>
    <t>Količina</t>
  </si>
  <si>
    <t>S6B</t>
  </si>
  <si>
    <t>S8A.1</t>
  </si>
  <si>
    <t>Projektantski opis svetilk za objekt UKC MB OB7 urologija zamenjava obstoječih svetilk na LED tehnologijo</t>
  </si>
  <si>
    <t>S23.2</t>
  </si>
  <si>
    <t>S8A.2</t>
  </si>
  <si>
    <t>S8A.3</t>
  </si>
  <si>
    <t>S26.1</t>
  </si>
  <si>
    <t>S8.3</t>
  </si>
  <si>
    <t>Enota</t>
  </si>
  <si>
    <t>Cena/Enoto*</t>
  </si>
  <si>
    <t>Cena*</t>
  </si>
  <si>
    <t>kos</t>
  </si>
  <si>
    <t>*dobava in montaža</t>
  </si>
  <si>
    <t>106 PL Ceiling Mounting frame 300x1200 mm</t>
  </si>
  <si>
    <t>Intra Kalis 55 W SOP 2550 lm 23 W 840 L1405 mm FO IP44 white ali enakovredno</t>
  </si>
  <si>
    <t>Intra 5700 5200 lm 34 W 840 FO 101x1277mm IP66 ali enakovredno</t>
  </si>
  <si>
    <t>5700 4800 lm 30 W 840 FO 101x1573mm IP66 ali enakovredno</t>
  </si>
  <si>
    <t>Kalis 55 W SOP 1000lm 10W 840 L565 mm FO IP44 white ali enakovredno</t>
  </si>
  <si>
    <t>106 PL 6060BL DPR 4400 lm 30W 900mA 35V 940 595x595mm IP54 white 500 mA ali enakovredno
106 PL driver 36W 900mA 40V FO with connector ali enakovredno</t>
  </si>
  <si>
    <t>106 PL 30120BL DPR 4200 lm 31W 900mA 35V 940 295x1195mm IP54 white 900 mA ali enakovredno
106 PL driver 36W 900mA 40V FO with connector ali enakovredno
106 PL Ceiling Mounting frame 300x1200 mm ali enakovredno</t>
  </si>
  <si>
    <t>106 PL 30120BL DPR 4200 lm 31W 900mA 35V 940 295x1195mm IP54 white 500 mA ali enakovredno
106 PL driver 36W 900mA 40V FO with connector ali enakovredno</t>
  </si>
  <si>
    <t>106 PL 30120BL DPR 4200 lm 31W 900mA 35V 940 295x1195mm IP54 white 700 mA ali enakovredno
106 PL driver 36W 900mA 40V FO with connector ali enakovredno</t>
  </si>
  <si>
    <t>Intra Demi C LGOW90 6000 lm 44 W 940 FO 250x1500 mm IP20 white. -S1 verzija ali enakovredno</t>
  </si>
  <si>
    <t>Intra Demi C LGOW90 5000 lm 32 W 940 FO 250x1200 mm IP20 white, -S1 verzija ali enakovredno</t>
  </si>
  <si>
    <t>Intra GYON S DPR 2850 lm 23 W 840 L1416 mm FO IP43 white ali enakovredno 
Adjustable wire suspension S10F L1500 mm white cap ali enakovredno</t>
  </si>
  <si>
    <t>Intra ETA DI 1550 lm 11 W 840 FO IP65 white ali enakovredno</t>
  </si>
  <si>
    <t xml:space="preserve">Intra 106 MCSPEC DAMPA PR 5900 lm 49 W 840- 1550x300 mm IP43 white, -S1 verzija ali enakovredno
</t>
  </si>
  <si>
    <t>Alkon RV PR 3600 lm 32 W 940 FO 597x597 mm IP65 white ali enakovredno</t>
  </si>
  <si>
    <t>Nitor RV SOP 960-1800 lm 9-18 W 350-700 mA 26 V 940 D240 mm IP44 white/white 700 mA ali enakovredno
Driver PF30 32W 350-725mA max.44V FO ali enakovredno</t>
  </si>
  <si>
    <t>Intra LINELED CS SOP 1100 lm 18 W 940 L1417 mm IP40 white ali enakovredno
Driver LC 35W 24V FO ali enakovredno</t>
  </si>
  <si>
    <t>Intra LINELED CS SOP 200 lm 4 W 940 L317 mm IP40 white
Driver LC 35W 24V FO ali enakovredno</t>
  </si>
  <si>
    <t>Intra Demi RV LGOW90 2160 lm 30 W 940 FO 275x600 mm IP20 white, -  S1 verzija ali enakovredno</t>
  </si>
  <si>
    <t>Stenska podelementna linijska svetilka dimenzij 1405x36x65mm.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2250lm. Električna poraba: maksimalno 23W.</t>
  </si>
  <si>
    <t xml:space="preserve">Industrijska nadgradna LED svetilka dimenzij 1277x104x84mm.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5200lm. Električna poraba: maksimalno 34W, svetilka ima prigrajen modul varnostne razsvetljave EM 1h.kot npr </t>
  </si>
  <si>
    <t>Industrijska nadgradna LED svetilka dimenzij 1573x104x84mm. Svetlobni vir: PCB LED moduli visoke svetilnosti, mid-power SMD LED, CRI &gt; 80, barva svetlobe 4000K, barvno odstopanje MacAdam ≤ 2, 50.000h L90 B10. Optika: Satiniran opalni polikarbonatni prosojnik. Ohišje: Polikarbonat. Napajalnik: Integriran visoko učinkoviti LED konverter s konstantnim tokom. IP zaščita: 66. Svetlobni tok: minimalno 4800lm. Električna poraba: maksimalno 30W, svetilka ima prigrajen modul varnostne razsvetljave EM 1h.kot npr</t>
  </si>
  <si>
    <t xml:space="preserve">Stenska nadgradna linijska svetilka dimenzij 565x36x65mm.
Svetlobni vir: PCB LED moduli visoke svetilnosti, mid-power SMD LED, CRI &gt; 80,  barvno odstopanje MacAdam ≤ 2, 50.000h L90 B10, barva svetlobe 4000K. Optika: Satiniran opalni PMMA prosojnik-SOP. Ohišje: ekstrudiran aluminijski profil, prašno barvan, strukturna bela barva. Napajalnik: Integriran visoko učinkoviti LED konverter s konstantnim tokom. IP zaščita: 44. Svetlobni tok: minimalno 1000lm. Električna poraba: maksimalno 10W.kot npr </t>
  </si>
  <si>
    <t>Stropna nadgradna LED svetilka (C) dimenzij 1500*250*35mm,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porazdelitev-LGO.Ohišje je izdelano iz prašno barvane jeklene pločevine v beli barvi .Napajalnik: Integriran visoko učinkoviti LED konverter s konstantnim tokom. IP zaščita: 20 Svetlobni tok: minimalno 6000lm. Električna poraba: maksimalno 44W.  kot npr.</t>
  </si>
  <si>
    <t>Stropna nadgradna LED svetilka (C) dimenzij 1200*250*35mm,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5000lm. Električna poraba: maksimalno 32W. (kot npr.</t>
  </si>
  <si>
    <t xml:space="preserve">Viseča  linijska svetilka dimenzij 1416x70x88mm.
Svetlobni vir: PCB LED moduli visoke svetilnosti, mid-power SMD LED, CRI &gt; 80,  barvno odstopanje MacAdam ≤ 2, 50.000h L90 B10, barva svetlobe 4000K. Optika: Satiniran opalni PMMA prosojnik-DPR. Ohišje: ekstrudiran aluminijski profil, prašno barvan, strukturna bela barva. Napajalnik: Integriran visoko učinkoviti LED konverter s konstantnim tokom. IP zaščita: 44. Svetlobni tok: minimalno 2850lm. Električna poraba: maksimalno 23W.Komplet z obešalnim priborom. kot npr </t>
  </si>
  <si>
    <t xml:space="preserve">Nadgradna stropna LED svetilka okrogle oblike dimenzije: Φ285x103mm,  Svetlobni vir:  PCB LED moduli visoke svetilnosti, CRI &gt; 80, barva svetlobe 4000K. Barvno odstopanje MacAdam ≤ 3, 50.000h L80 B10. Optika: satiniran opalni polikarbonatni prosojnik. Ohišje: polikarbonat. Napajalnik: integriran visoko učinkoviti LED konverter s konstantnim tokom. IP zaščita: 65. Svetlobni tok: minimalno 1550lm. Električna poraba: maksimalno 11W.
kot npr 
</t>
  </si>
  <si>
    <t xml:space="preserve">Vgradna LED svetilka dimenzij 1550x300x95mm. Svetlobni vir: PCB LED moduli visoke svetilnosti, mid-power SMD LED, CRI &gt; 80, barva svetlobe 4000K, barvno odstopanje MacAdam ≤ 3, 50.000h L90 B10. Optika: Prizmatični PMMA prosojnik-PR. Ohišje: Jeklena pločevina, prašno barvana. Napajalnik: Integriran visoko učinkoviti LED konverter s konstantnim tokom. IP zaščita: 43. Svetlobni tok: minimalno 5900lm. Električna poraba: maksimalno 49W. SPEC IZVEDBA SVETILKE
PRIMERNA ZA TIP STROPA Dampa. kot npr </t>
  </si>
  <si>
    <t xml:space="preserve">Vgradna LED svetilka dimenzij 597x597x95mm. Svetlobni vir: PCB LED moduli visoke svetilnosti, mid-power SMD LED, CRI &gt; 80, barva svetlobe 4000K, barvno odstopanje MacAdam ≤ 3, 50.000h L90 B10. Optika: Prizmatično PMMA prosojno steklo. Ohišje: Jeklena pločevina, prašno barvana. Napajalnik: Integriran visoko učinkoviti LED konverter s konstantnim tokom. IP zaščita: 65. Svetlobni tok: minimalno 3600lm. Električna poraba: maksimalno 32W. SPEC IZVEDBA SVETILKE
PRIMERNA ZA TIP STROPA CLIP IN. kot npr </t>
  </si>
  <si>
    <t>Vgradni LED downlighter z vidnim robom premera 240mm. Svetlobni vir: PCB LED moduli visoke svetilnosti, mid-power SMD LED, CRI &gt; 80, barva svetlobe 4000K, barvno odstopanje MacAdam ≤ 3, 50.000h L80 B10. Hladilni sistem: Pasivni hladilnik iz tlačno litega aluminija. Optika: Mikroprizmatični PMMA-SOP  prosojnik. Ohišje: Polikarbonat, bele barve. Napajalnik: LED konverter s konstantnim tokom. IP zaščita: 44. Svetlobni tok: minimalno 1800lm. Električna poraba: maksimalno 18W.</t>
  </si>
  <si>
    <t xml:space="preserve">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1100lm. Električna poraba: maksimalno 18W.kot npr </t>
  </si>
  <si>
    <t>Nadgradni linijski profil  317x16x12mm.
Svetlobni vir: PCB LED moduli visoke svetilnosti, mid-power SMD LED, CRI &gt; 90,  barvno odstopanje MacAdam ≤ 2, 50.000h L90 B10, barva svetlobe 4000K. Optika: Satiniran opalni PMMA prosojnik. Ohišje: ekstrudiran aluminijski profil, prašno barvan, strukturna bela barva. Napajalnik: dislociran  visoko učinkoviti LED konverter s konstantnim tokom. IP zaščita: 40 Svetlobni tok: minimalno 200lm. Električna poraba: maksimalno 4W.</t>
  </si>
  <si>
    <t xml:space="preserve">Vgradna LED svetilka dimenzij 595x595mm.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4400lm. Električna poraba: maksimalno 30W. 
PRIMERNA ZA TIP STROPA Armstrong, kot npr </t>
  </si>
  <si>
    <t xml:space="preserve">Vgradna LED svetilka dimenzij 295x1195mm. Svetlobni vir: PCB LED moduli visoke svetilnosti, mid-power SMD LED, CRI &gt; 90, barva svetlobe 4000K, barvno odstopanje MacAdam ≤ 3, 50.000h L90 B10. Optika: Prizmatični PMMA prosojnik-DPR. Ohišje: Jeklena pločevina, prašno barvana. Napajalnik: dislociran visoko učinkoviti LED konverter s konstantnim tokom. IP zaščita: 54. Svetlobni tok: minimalno 4200lm. Električna poraba: maksimalno 31W. 
PRIMERNA ZA TIP STROPA Armstrong, kot npr </t>
  </si>
  <si>
    <t>Vgradna  LED svetilka  dimenzij 600*275*35mm, Svetlobni vir: PCB LED moduli visoke svetilnosti, mid-power SMD LED, CRI &gt; 80, barva svetlobe 4000K, barvno odstopanje MacAdam ≤ 3, 50.000h L90 B10. Optika: metalizirana polikarbonatna optika z enakomerno nanesenim lakirnim slojem, ki zagotavlja enakomerno svetlobno porazdelitev-LGO. Ohišje je izdelano iz prašno barvane jeklene pločevine v beli barvi .Napajalnik: Integriran visoko učinkoviti LED konverter s konstantnim tokom. IP zaščita: 20 Svetlobni tok: minimalno 2160lm. Električna poraba: maksimalno 30W, kot npr.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</si>
</sst>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font>
      <sz val="11"/>
      <color theme="1"/>
      <name val="Calibri"/>
      <family val="2"/>
      <charset val="238"/>
      <scheme val="minor"/>
    </font>
    <font>
      <sz val="10"/>
      <name val="Calibri"/>
      <family val="2"/>
      <charset val="238"/>
      <scheme val="minor"/>
    </font>
    <font>
      <sz val="10"/>
      <color rgb="FF0070C0"/>
      <name val="Calibri"/>
      <family val="2"/>
      <charset val="238"/>
      <scheme val="minor"/>
    </font>
    <font>
      <sz val="11"/>
      <color theme="1"/>
      <name val="Calibri"/>
      <family val="2"/>
      <charset val="238"/>
    </font>
    <font>
      <b/>
      <sz val="16"/>
      <name val="Calibri"/>
      <family val="2"/>
      <charset val="238"/>
      <scheme val="minor"/>
    </font>
    <font>
      <b/>
      <sz val="18"/>
      <color rgb="FF0070C0"/>
      <name val="Calibri"/>
      <family val="2"/>
      <charset val="238"/>
      <scheme val="minor"/>
    </font>
    <font>
      <sz val="18"/>
      <color rgb="FF0070C0"/>
      <name val="Calibri"/>
      <family val="2"/>
      <charset val="238"/>
      <scheme val="minor"/>
    </font>
    <font>
      <sz val="12"/>
      <name val="Futura Prins"/>
      <charset val="1"/>
    </font>
    <font>
      <sz val="12"/>
      <name val="Calibri"/>
      <family val="2"/>
      <charset val="238"/>
    </font>
    <font>
      <sz val="8"/>
      <name val="Calibri"/>
      <family val="2"/>
      <charset val="238"/>
      <scheme val="minor"/>
    </font>
    <font>
      <b/>
      <sz val="11"/>
      <name val="Calibri"/>
      <family val="2"/>
      <charset val="238"/>
      <scheme val="minor"/>
    </font>
    <font>
      <sz val="11"/>
      <name val="Calibri"/>
      <family val="2"/>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22">
    <xf numFmtId="0" fontId="0" fillId="0" borderId="0" xfId="0"/>
    <xf numFmtId="0" fontId="1" fillId="0" borderId="0" xfId="0" applyFont="1"/>
    <xf numFmtId="0" fontId="1" fillId="0" borderId="0" xfId="0" applyFont="1" applyAlignment="1">
      <alignment wrapText="1"/>
    </xf>
    <xf numFmtId="0" fontId="2" fillId="0" borderId="0" xfId="0" applyFont="1"/>
    <xf numFmtId="0" fontId="2" fillId="0" borderId="0" xfId="0" applyFont="1" applyAlignment="1">
      <alignment wrapText="1"/>
    </xf>
    <xf numFmtId="0" fontId="3" fillId="0" borderId="0" xfId="0" applyFont="1"/>
    <xf numFmtId="0" fontId="3" fillId="0" borderId="0" xfId="0" applyFont="1" applyAlignment="1">
      <alignment wrapText="1"/>
    </xf>
    <xf numFmtId="0" fontId="4" fillId="0" borderId="0" xfId="0" applyFont="1"/>
    <xf numFmtId="0" fontId="5" fillId="0" borderId="0" xfId="0" applyFont="1"/>
    <xf numFmtId="0" fontId="1" fillId="0" borderId="1" xfId="0" applyFont="1" applyBorder="1"/>
    <xf numFmtId="0" fontId="2" fillId="0" borderId="1" xfId="0" applyFont="1" applyBorder="1"/>
    <xf numFmtId="0" fontId="6" fillId="0" borderId="0" xfId="0" applyFont="1" applyAlignment="1">
      <alignment horizontal="right" wrapText="1"/>
    </xf>
    <xf numFmtId="0" fontId="6" fillId="0" borderId="0" xfId="0" applyFont="1"/>
    <xf numFmtId="0" fontId="6" fillId="0" borderId="0" xfId="0" applyFont="1" applyAlignment="1">
      <alignment horizontal="right"/>
    </xf>
    <xf numFmtId="0" fontId="6" fillId="0" borderId="0" xfId="0" applyFont="1" applyAlignment="1">
      <alignment wrapText="1"/>
    </xf>
    <xf numFmtId="0" fontId="8" fillId="0" borderId="1" xfId="0" applyFont="1" applyBorder="1" applyAlignment="1">
      <alignment vertical="top" wrapText="1"/>
    </xf>
    <xf numFmtId="0" fontId="10" fillId="0" borderId="1" xfId="0" applyFont="1" applyBorder="1" applyAlignment="1">
      <alignment vertical="top"/>
    </xf>
    <xf numFmtId="0" fontId="11" fillId="0" borderId="1" xfId="0" applyFont="1" applyBorder="1" applyAlignment="1">
      <alignment vertical="top" wrapText="1"/>
    </xf>
    <xf numFmtId="0" fontId="11" fillId="2" borderId="1" xfId="0" applyFont="1" applyFill="1" applyBorder="1" applyAlignment="1">
      <alignment vertical="top" wrapText="1"/>
    </xf>
    <xf numFmtId="0" fontId="11" fillId="0" borderId="1" xfId="0" applyFont="1" applyBorder="1" applyAlignment="1">
      <alignment horizontal="justify" vertical="top"/>
    </xf>
    <xf numFmtId="0" fontId="11" fillId="0" borderId="1" xfId="0" applyFont="1" applyBorder="1" applyAlignment="1">
      <alignment horizontal="left" vertical="top" wrapText="1"/>
    </xf>
    <xf numFmtId="0" fontId="1" fillId="0" borderId="0" xfId="0" applyFont="1" applyAlignment="1">
      <alignment horizontal="left"/>
    </xf>
  </cellXfs>
  <cellStyles count="2">
    <cellStyle name="Navadno" xfId="0" builtinId="0"/>
    <cellStyle name="Normal 5" xfId="1"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H63"/>
  <sheetViews>
    <sheetView tabSelected="1" zoomScale="85" zoomScaleNormal="85" workbookViewId="0">
      <selection activeCell="M5" sqref="M5"/>
    </sheetView>
  </sheetViews>
  <sheetFormatPr defaultColWidth="8.85546875" defaultRowHeight="23.25"/>
  <cols>
    <col min="1" max="1" width="9.140625" style="1" customWidth="1"/>
    <col min="2" max="2" width="8.85546875" style="1"/>
    <col min="3" max="3" width="54.7109375" style="1" customWidth="1"/>
    <col min="4" max="4" width="65.5703125" style="1" customWidth="1"/>
    <col min="5" max="5" width="12.140625" style="12" bestFit="1" customWidth="1"/>
    <col min="6" max="6" width="8.85546875" style="1"/>
    <col min="7" max="7" width="12.7109375" style="1" customWidth="1"/>
    <col min="8" max="16384" width="8.85546875" style="1"/>
  </cols>
  <sheetData>
    <row r="1" spans="1:8" s="7" customFormat="1">
      <c r="A1" s="7" t="s">
        <v>17</v>
      </c>
      <c r="E1" s="8"/>
    </row>
    <row r="2" spans="1:8" ht="17.25" customHeight="1">
      <c r="A2" s="21" t="s">
        <v>27</v>
      </c>
      <c r="B2" s="21"/>
      <c r="C2" s="21"/>
      <c r="D2" s="21"/>
      <c r="E2" s="21"/>
    </row>
    <row r="3" spans="1:8" ht="12.75">
      <c r="A3" s="9" t="s">
        <v>0</v>
      </c>
      <c r="B3" s="9"/>
      <c r="C3" s="9" t="s">
        <v>1</v>
      </c>
      <c r="D3" s="9" t="s">
        <v>2</v>
      </c>
      <c r="E3" s="9" t="s">
        <v>14</v>
      </c>
      <c r="F3" s="9" t="s">
        <v>23</v>
      </c>
      <c r="G3" s="9" t="s">
        <v>24</v>
      </c>
      <c r="H3" s="9" t="s">
        <v>25</v>
      </c>
    </row>
    <row r="4" spans="1:8" s="3" customFormat="1" ht="165">
      <c r="A4" s="16" t="s">
        <v>5</v>
      </c>
      <c r="B4" s="10"/>
      <c r="C4" s="17" t="s">
        <v>47</v>
      </c>
      <c r="D4" s="15" t="s">
        <v>29</v>
      </c>
      <c r="E4" s="9">
        <v>50</v>
      </c>
      <c r="F4" s="9" t="s">
        <v>26</v>
      </c>
      <c r="G4" s="9"/>
      <c r="H4" s="9">
        <f>E4*G4</f>
        <v>0</v>
      </c>
    </row>
    <row r="5" spans="1:8" s="3" customFormat="1" ht="152.25" customHeight="1">
      <c r="A5" s="16" t="s">
        <v>4</v>
      </c>
      <c r="B5" s="10"/>
      <c r="C5" s="17" t="s">
        <v>48</v>
      </c>
      <c r="D5" s="15" t="s">
        <v>30</v>
      </c>
      <c r="E5" s="9">
        <v>41</v>
      </c>
      <c r="F5" s="9" t="s">
        <v>26</v>
      </c>
      <c r="G5" s="9"/>
      <c r="H5" s="9">
        <f t="shared" ref="H5" si="0">E5*G5</f>
        <v>0</v>
      </c>
    </row>
    <row r="6" spans="1:8" s="3" customFormat="1" ht="134.25" customHeight="1">
      <c r="A6" s="16" t="s">
        <v>15</v>
      </c>
      <c r="B6" s="10"/>
      <c r="C6" s="17" t="s">
        <v>49</v>
      </c>
      <c r="D6" s="15" t="s">
        <v>31</v>
      </c>
      <c r="E6" s="9">
        <v>62</v>
      </c>
      <c r="F6" s="9" t="s">
        <v>26</v>
      </c>
      <c r="G6" s="9"/>
      <c r="H6" s="9">
        <f t="shared" ref="H6:H22" si="1">E6*G6</f>
        <v>0</v>
      </c>
    </row>
    <row r="7" spans="1:8" s="3" customFormat="1" ht="165">
      <c r="A7" s="16" t="s">
        <v>3</v>
      </c>
      <c r="B7" s="10"/>
      <c r="C7" s="17" t="s">
        <v>50</v>
      </c>
      <c r="D7" s="15" t="s">
        <v>32</v>
      </c>
      <c r="E7" s="9">
        <v>301</v>
      </c>
      <c r="F7" s="9" t="s">
        <v>26</v>
      </c>
      <c r="G7" s="9"/>
      <c r="H7" s="9">
        <f t="shared" si="1"/>
        <v>0</v>
      </c>
    </row>
    <row r="8" spans="1:8" s="3" customFormat="1" ht="135">
      <c r="A8" s="16" t="s">
        <v>22</v>
      </c>
      <c r="B8" s="10"/>
      <c r="C8" s="18" t="s">
        <v>60</v>
      </c>
      <c r="D8" s="15" t="s">
        <v>33</v>
      </c>
      <c r="E8" s="9">
        <v>54</v>
      </c>
      <c r="F8" s="9" t="s">
        <v>26</v>
      </c>
      <c r="G8" s="9"/>
      <c r="H8" s="9">
        <f t="shared" si="1"/>
        <v>0</v>
      </c>
    </row>
    <row r="9" spans="1:8" s="3" customFormat="1" ht="177" customHeight="1">
      <c r="A9" s="16" t="s">
        <v>16</v>
      </c>
      <c r="B9" s="10"/>
      <c r="C9" s="18" t="s">
        <v>61</v>
      </c>
      <c r="D9" s="15" t="s">
        <v>34</v>
      </c>
      <c r="E9" s="9">
        <v>109</v>
      </c>
      <c r="F9" s="9" t="s">
        <v>26</v>
      </c>
      <c r="G9" s="9"/>
      <c r="H9" s="9">
        <f t="shared" si="1"/>
        <v>0</v>
      </c>
    </row>
    <row r="10" spans="1:8" s="3" customFormat="1" ht="15.75">
      <c r="A10" s="16"/>
      <c r="B10" s="10"/>
      <c r="C10" s="18"/>
      <c r="D10" s="15" t="s">
        <v>28</v>
      </c>
      <c r="E10" s="9">
        <v>4</v>
      </c>
      <c r="F10" s="9" t="s">
        <v>26</v>
      </c>
      <c r="G10" s="9"/>
      <c r="H10" s="9">
        <f t="shared" si="1"/>
        <v>0</v>
      </c>
    </row>
    <row r="11" spans="1:8" s="3" customFormat="1" ht="135">
      <c r="A11" s="16" t="s">
        <v>19</v>
      </c>
      <c r="B11" s="10"/>
      <c r="C11" s="18" t="s">
        <v>61</v>
      </c>
      <c r="D11" s="15" t="s">
        <v>35</v>
      </c>
      <c r="E11" s="9">
        <v>2</v>
      </c>
      <c r="F11" s="9" t="s">
        <v>26</v>
      </c>
      <c r="G11" s="9"/>
      <c r="H11" s="9">
        <f t="shared" si="1"/>
        <v>0</v>
      </c>
    </row>
    <row r="12" spans="1:8" s="3" customFormat="1" ht="165.6" customHeight="1">
      <c r="A12" s="16" t="s">
        <v>20</v>
      </c>
      <c r="B12" s="10"/>
      <c r="C12" s="18" t="s">
        <v>61</v>
      </c>
      <c r="D12" s="15" t="s">
        <v>36</v>
      </c>
      <c r="E12" s="9">
        <v>184</v>
      </c>
      <c r="F12" s="9" t="s">
        <v>26</v>
      </c>
      <c r="G12" s="9"/>
      <c r="H12" s="9">
        <f t="shared" si="1"/>
        <v>0</v>
      </c>
    </row>
    <row r="13" spans="1:8" s="3" customFormat="1" ht="177.6" customHeight="1">
      <c r="A13" s="16" t="s">
        <v>6</v>
      </c>
      <c r="B13" s="10"/>
      <c r="C13" s="19" t="s">
        <v>51</v>
      </c>
      <c r="D13" s="15" t="s">
        <v>37</v>
      </c>
      <c r="E13" s="9">
        <v>131</v>
      </c>
      <c r="F13" s="9" t="s">
        <v>26</v>
      </c>
      <c r="G13" s="9"/>
      <c r="H13" s="9">
        <f t="shared" si="1"/>
        <v>0</v>
      </c>
    </row>
    <row r="14" spans="1:8" s="3" customFormat="1" ht="190.15" customHeight="1">
      <c r="A14" s="16" t="s">
        <v>7</v>
      </c>
      <c r="B14" s="10"/>
      <c r="C14" s="19" t="s">
        <v>52</v>
      </c>
      <c r="D14" s="15" t="s">
        <v>38</v>
      </c>
      <c r="E14" s="9">
        <v>281</v>
      </c>
      <c r="F14" s="9" t="s">
        <v>26</v>
      </c>
      <c r="G14" s="9"/>
      <c r="H14" s="9">
        <f t="shared" si="1"/>
        <v>0</v>
      </c>
    </row>
    <row r="15" spans="1:8" s="3" customFormat="1" ht="165">
      <c r="A15" s="16" t="s">
        <v>8</v>
      </c>
      <c r="B15" s="10"/>
      <c r="C15" s="17" t="s">
        <v>53</v>
      </c>
      <c r="D15" s="15" t="s">
        <v>39</v>
      </c>
      <c r="E15" s="9">
        <v>24</v>
      </c>
      <c r="F15" s="9" t="s">
        <v>26</v>
      </c>
      <c r="G15" s="9"/>
      <c r="H15" s="9">
        <f t="shared" si="1"/>
        <v>0</v>
      </c>
    </row>
    <row r="16" spans="1:8" s="3" customFormat="1" ht="156" customHeight="1">
      <c r="A16" s="16" t="s">
        <v>9</v>
      </c>
      <c r="B16" s="10"/>
      <c r="C16" s="20" t="s">
        <v>54</v>
      </c>
      <c r="D16" s="15" t="s">
        <v>40</v>
      </c>
      <c r="E16" s="9">
        <v>77</v>
      </c>
      <c r="F16" s="9" t="s">
        <v>26</v>
      </c>
      <c r="G16" s="9"/>
      <c r="H16" s="9">
        <f t="shared" si="1"/>
        <v>0</v>
      </c>
    </row>
    <row r="17" spans="1:8" s="3" customFormat="1" ht="168" customHeight="1">
      <c r="A17" s="16" t="s">
        <v>10</v>
      </c>
      <c r="B17" s="10"/>
      <c r="C17" s="18" t="s">
        <v>55</v>
      </c>
      <c r="D17" s="15" t="s">
        <v>41</v>
      </c>
      <c r="E17" s="9">
        <v>135</v>
      </c>
      <c r="F17" s="9" t="s">
        <v>26</v>
      </c>
      <c r="G17" s="9"/>
      <c r="H17" s="9">
        <f t="shared" si="1"/>
        <v>0</v>
      </c>
    </row>
    <row r="18" spans="1:8" s="3" customFormat="1" ht="168" customHeight="1">
      <c r="A18" s="16" t="s">
        <v>18</v>
      </c>
      <c r="B18" s="10"/>
      <c r="C18" s="17" t="s">
        <v>56</v>
      </c>
      <c r="D18" s="15" t="s">
        <v>42</v>
      </c>
      <c r="E18" s="9">
        <v>159</v>
      </c>
      <c r="F18" s="9" t="s">
        <v>26</v>
      </c>
      <c r="G18" s="9"/>
      <c r="H18" s="9">
        <f t="shared" si="1"/>
        <v>0</v>
      </c>
    </row>
    <row r="19" spans="1:8" s="3" customFormat="1" ht="156" customHeight="1">
      <c r="A19" s="16" t="s">
        <v>21</v>
      </c>
      <c r="B19" s="10"/>
      <c r="C19" s="17" t="s">
        <v>57</v>
      </c>
      <c r="D19" s="15" t="s">
        <v>43</v>
      </c>
      <c r="E19" s="9">
        <v>263</v>
      </c>
      <c r="F19" s="9" t="s">
        <v>26</v>
      </c>
      <c r="G19" s="9"/>
      <c r="H19" s="9">
        <f t="shared" si="1"/>
        <v>0</v>
      </c>
    </row>
    <row r="20" spans="1:8" s="3" customFormat="1" ht="138" customHeight="1">
      <c r="A20" s="16" t="s">
        <v>11</v>
      </c>
      <c r="B20" s="10"/>
      <c r="C20" s="17" t="s">
        <v>58</v>
      </c>
      <c r="D20" s="15" t="s">
        <v>44</v>
      </c>
      <c r="E20" s="9">
        <v>107</v>
      </c>
      <c r="F20" s="9" t="s">
        <v>26</v>
      </c>
      <c r="G20" s="9"/>
      <c r="H20" s="9">
        <f t="shared" si="1"/>
        <v>0</v>
      </c>
    </row>
    <row r="21" spans="1:8" ht="159.6" customHeight="1">
      <c r="A21" s="16" t="s">
        <v>12</v>
      </c>
      <c r="B21" s="10"/>
      <c r="C21" s="17" t="s">
        <v>59</v>
      </c>
      <c r="D21" s="15" t="s">
        <v>45</v>
      </c>
      <c r="E21" s="9">
        <v>107</v>
      </c>
      <c r="F21" s="9" t="s">
        <v>26</v>
      </c>
      <c r="G21" s="9"/>
      <c r="H21" s="9">
        <f t="shared" si="1"/>
        <v>0</v>
      </c>
    </row>
    <row r="22" spans="1:8" ht="168" customHeight="1">
      <c r="A22" s="16" t="s">
        <v>13</v>
      </c>
      <c r="B22" s="10"/>
      <c r="C22" s="17" t="s">
        <v>62</v>
      </c>
      <c r="D22" s="15" t="s">
        <v>46</v>
      </c>
      <c r="E22" s="9">
        <v>84</v>
      </c>
      <c r="F22" s="9" t="s">
        <v>26</v>
      </c>
      <c r="G22" s="9"/>
      <c r="H22" s="9">
        <f t="shared" si="1"/>
        <v>0</v>
      </c>
    </row>
    <row r="23" spans="1:8">
      <c r="C23" s="6"/>
      <c r="D23" s="6"/>
      <c r="E23" s="13"/>
    </row>
    <row r="24" spans="1:8">
      <c r="C24" s="6"/>
      <c r="D24" s="6"/>
      <c r="E24" s="11"/>
    </row>
    <row r="25" spans="1:8">
      <c r="C25" s="6"/>
      <c r="D25" s="6"/>
      <c r="E25" s="11"/>
    </row>
    <row r="26" spans="1:8" s="3" customFormat="1">
      <c r="C26" s="6"/>
      <c r="D26" s="6"/>
      <c r="E26" s="14"/>
    </row>
    <row r="27" spans="1:8">
      <c r="C27" s="6"/>
      <c r="D27" s="6"/>
      <c r="E27" s="11"/>
    </row>
    <row r="28" spans="1:8">
      <c r="C28" s="6"/>
      <c r="D28" s="6"/>
      <c r="E28" s="11"/>
    </row>
    <row r="29" spans="1:8" s="3" customFormat="1">
      <c r="C29" s="6"/>
      <c r="D29" s="6"/>
      <c r="E29" s="13"/>
    </row>
    <row r="30" spans="1:8">
      <c r="C30" s="6"/>
      <c r="D30" s="6"/>
      <c r="E30" s="13"/>
    </row>
    <row r="31" spans="1:8">
      <c r="C31" s="6"/>
      <c r="D31" s="6"/>
      <c r="E31" s="11"/>
    </row>
    <row r="32" spans="1:8">
      <c r="C32" s="6"/>
      <c r="D32" s="6"/>
      <c r="E32" s="11"/>
    </row>
    <row r="33" spans="1:5">
      <c r="C33" s="6"/>
      <c r="D33" s="6"/>
      <c r="E33" s="13"/>
    </row>
    <row r="34" spans="1:5">
      <c r="C34" s="6"/>
      <c r="D34" s="6"/>
      <c r="E34" s="11"/>
    </row>
    <row r="35" spans="1:5">
      <c r="C35" s="5"/>
      <c r="D35" s="5"/>
    </row>
    <row r="36" spans="1:5">
      <c r="C36" s="6"/>
      <c r="D36" s="6"/>
      <c r="E36" s="13"/>
    </row>
    <row r="37" spans="1:5">
      <c r="C37" s="5"/>
      <c r="D37" s="5"/>
    </row>
    <row r="38" spans="1:5" s="3" customFormat="1">
      <c r="C38" s="6"/>
      <c r="D38" s="6"/>
      <c r="E38" s="11"/>
    </row>
    <row r="39" spans="1:5" s="3" customFormat="1">
      <c r="C39" s="6"/>
      <c r="D39" s="6"/>
      <c r="E39" s="13"/>
    </row>
    <row r="40" spans="1:5">
      <c r="C40" s="6"/>
      <c r="D40" s="6"/>
    </row>
    <row r="41" spans="1:5" s="3" customFormat="1">
      <c r="C41" s="6"/>
      <c r="D41" s="6"/>
      <c r="E41" s="11"/>
    </row>
    <row r="42" spans="1:5" s="3" customFormat="1">
      <c r="C42" s="6"/>
      <c r="D42" s="6"/>
      <c r="E42" s="13"/>
    </row>
    <row r="43" spans="1:5" s="3" customFormat="1">
      <c r="C43" s="6"/>
      <c r="D43" s="6"/>
      <c r="E43" s="11"/>
    </row>
    <row r="44" spans="1:5" s="3" customFormat="1">
      <c r="C44" s="6"/>
      <c r="D44" s="6"/>
      <c r="E44" s="13"/>
    </row>
    <row r="45" spans="1:5" s="3" customFormat="1">
      <c r="C45" s="4"/>
      <c r="D45" s="4"/>
      <c r="E45" s="13"/>
    </row>
    <row r="46" spans="1:5">
      <c r="C46" s="2"/>
      <c r="D46" s="2"/>
      <c r="E46" s="13"/>
    </row>
    <row r="47" spans="1:5">
      <c r="C47" s="2"/>
      <c r="D47" s="2"/>
    </row>
    <row r="48" spans="1:5" s="3" customFormat="1">
      <c r="A48" s="4"/>
      <c r="C48" s="4"/>
      <c r="D48" s="4"/>
      <c r="E48" s="13"/>
    </row>
    <row r="49" spans="1:5">
      <c r="C49" s="2"/>
      <c r="D49" s="2"/>
    </row>
    <row r="51" spans="1:5" s="3" customFormat="1">
      <c r="C51" s="4"/>
      <c r="D51" s="4"/>
      <c r="E51" s="13"/>
    </row>
    <row r="52" spans="1:5">
      <c r="C52" s="2"/>
      <c r="D52" s="2"/>
    </row>
    <row r="54" spans="1:5" s="3" customFormat="1">
      <c r="C54" s="4"/>
      <c r="D54" s="4"/>
      <c r="E54" s="13"/>
    </row>
    <row r="55" spans="1:5">
      <c r="C55" s="2"/>
      <c r="D55" s="2"/>
      <c r="E55" s="13"/>
    </row>
    <row r="57" spans="1:5" s="3" customFormat="1">
      <c r="A57" s="4"/>
      <c r="C57" s="4"/>
      <c r="D57" s="4"/>
      <c r="E57" s="13"/>
    </row>
    <row r="58" spans="1:5">
      <c r="C58" s="2"/>
      <c r="D58" s="2"/>
    </row>
    <row r="60" spans="1:5" s="3" customFormat="1">
      <c r="C60" s="4"/>
      <c r="D60" s="4"/>
      <c r="E60" s="13"/>
    </row>
    <row r="61" spans="1:5">
      <c r="C61" s="2"/>
      <c r="D61" s="2"/>
    </row>
    <row r="63" spans="1:5" s="3" customFormat="1">
      <c r="C63" s="4"/>
      <c r="D63" s="4"/>
      <c r="E63" s="13"/>
    </row>
  </sheetData>
  <mergeCells count="1">
    <mergeCell ref="A2:E2"/>
  </mergeCells>
  <phoneticPr fontId="9" type="noConversion"/>
  <pageMargins left="0.7" right="0.7" top="0.75" bottom="0.75" header="0.3" footer="0.3"/>
  <pageSetup paperSize="9" scale="48" fitToHeight="0" orientation="portrait" r:id="rId1"/>
  <headerFooter>
    <oddHeader>&amp;R&amp;"Aptos"&amp;12&amp;K000000 Javno&amp;1#_x000D_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F788FD57FCEE6F43930FE29716C8DC0B" ma:contentTypeVersion="13" ma:contentTypeDescription="Create a new document." ma:contentTypeScope="" ma:versionID="138aca36a8b5280f88c6abea4262dd45">
  <xsd:schema xmlns:xsd="http://www.w3.org/2001/XMLSchema" xmlns:xs="http://www.w3.org/2001/XMLSchema" xmlns:p="http://schemas.microsoft.com/office/2006/metadata/properties" xmlns:ns2="04e1ef6c-ce64-45af-a32c-fb13659adb7d" xmlns:ns3="65f81741-47fa-4fe3-bcb1-4acbb3eb5e22" targetNamespace="http://schemas.microsoft.com/office/2006/metadata/properties" ma:root="true" ma:fieldsID="472afb7d2bfe21eb8798ed8495154ce0" ns2:_="" ns3:_="">
    <xsd:import namespace="04e1ef6c-ce64-45af-a32c-fb13659adb7d"/>
    <xsd:import namespace="65f81741-47fa-4fe3-bcb1-4acbb3eb5e22"/>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3:SharedWithUsers" minOccurs="0"/>
                <xsd:element ref="ns3:SharedWithDetails"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4e1ef6c-ce64-45af-a32c-fb13659adb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285a836a-0869-4e11-94d9-b1b04fa1e109" ma:termSetId="09814cd3-568e-fe90-9814-8d621ff8fb84" ma:anchorId="fba54fb3-c3e1-fe81-a776-ca4b69148c4d" ma:open="true" ma:isKeyword="false">
      <xsd:complexType>
        <xsd:sequence>
          <xsd:element ref="pc:Terms" minOccurs="0" maxOccurs="1"/>
        </xsd:sequence>
      </xsd:complex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5f81741-47fa-4fe3-bcb1-4acbb3eb5e22"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40cafea3-601a-432f-b232-5313b484aed5}" ma:internalName="TaxCatchAll" ma:showField="CatchAllData" ma:web="65f81741-47fa-4fe3-bcb1-4acbb3eb5e22">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65f81741-47fa-4fe3-bcb1-4acbb3eb5e22" xsi:nil="true"/>
    <lcf76f155ced4ddcb4097134ff3c332f xmlns="04e1ef6c-ce64-45af-a32c-fb13659adb7d">
      <Terms xmlns="http://schemas.microsoft.com/office/infopath/2007/PartnerControls"/>
    </lcf76f155ced4ddcb4097134ff3c332f>
  </documentManagement>
</p:properties>
</file>

<file path=customXml/item3.xml><?xml version="1.0" encoding="utf-8"?>
<?mso-contentType ?>
<FormTemplates xmlns="http://schemas.microsoft.com/sharepoint/v3/contenttype/forms"/>
</file>

<file path=customXml/itemProps1.xml><?xml version="1.0" encoding="utf-8"?>
<ds:datastoreItem xmlns:ds="http://schemas.openxmlformats.org/officeDocument/2006/customXml" ds:itemID="{0B924076-47F6-4F76-8055-A61E41C185B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4e1ef6c-ce64-45af-a32c-fb13659adb7d"/>
    <ds:schemaRef ds:uri="65f81741-47fa-4fe3-bcb1-4acbb3eb5e2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5DB950E-5D7F-4E8D-B7E9-3B21CFA62C62}">
  <ds:schemaRefs>
    <ds:schemaRef ds:uri="http://purl.org/dc/dcmityp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65f81741-47fa-4fe3-bcb1-4acbb3eb5e22"/>
    <ds:schemaRef ds:uri="04e1ef6c-ce64-45af-a32c-fb13659adb7d"/>
    <ds:schemaRef ds:uri="http://www.w3.org/XML/1998/namespace"/>
    <ds:schemaRef ds:uri="http://purl.org/dc/terms/"/>
    <ds:schemaRef ds:uri="http://purl.org/dc/elements/1.1/"/>
  </ds:schemaRefs>
</ds:datastoreItem>
</file>

<file path=customXml/itemProps3.xml><?xml version="1.0" encoding="utf-8"?>
<ds:datastoreItem xmlns:ds="http://schemas.openxmlformats.org/officeDocument/2006/customXml" ds:itemID="{4EA05A85-3A37-44B9-A749-EB58549A26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Delovni listi</vt:lpstr>
      </vt:variant>
      <vt:variant>
        <vt:i4>1</vt:i4>
      </vt:variant>
    </vt:vector>
  </HeadingPairs>
  <TitlesOfParts>
    <vt:vector size="1" baseType="lpstr">
      <vt:lpstr>List1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2026-06-22T13:44:13Z</cp:lastPrinted>
  <dcterms:created xsi:type="dcterms:W3CDTF">2019-03-14T07:56:57Z</dcterms:created>
  <dcterms:modified xsi:type="dcterms:W3CDTF">2026-07-02T13:32:58Z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0x01010056DEDE9BB9AB22418F0987E4AF6C8668</vt:lpwstr>
  </property>
  <property fmtid="{D5CDD505-2E9C-101B-9397-08002B2CF9AE}" pid="3" name="MediaServiceImageTags">
    <vt:lpwstr/>
  </property>
  <property fmtid="{D5CDD505-2E9C-101B-9397-08002B2CF9AE}" pid="4" name="MSIP_Label_ba9ccf2c-b251-4472-bb68-c65eb874310a_Enabled">
    <vt:lpwstr>true</vt:lpwstr>
  </property>
  <property fmtid="{D5CDD505-2E9C-101B-9397-08002B2CF9AE}" pid="5" name="MSIP_Label_ba9ccf2c-b251-4472-bb68-c65eb874310a_SetDate">
    <vt:lpwstr>2026-07-02T13:30:32Z</vt:lpwstr>
  </property>
  <property fmtid="{D5CDD505-2E9C-101B-9397-08002B2CF9AE}" pid="6" name="MSIP_Label_ba9ccf2c-b251-4472-bb68-c65eb874310a_Method">
    <vt:lpwstr>Privileged</vt:lpwstr>
  </property>
  <property fmtid="{D5CDD505-2E9C-101B-9397-08002B2CF9AE}" pid="7" name="MSIP_Label_ba9ccf2c-b251-4472-bb68-c65eb874310a_Name">
    <vt:lpwstr>Javno</vt:lpwstr>
  </property>
  <property fmtid="{D5CDD505-2E9C-101B-9397-08002B2CF9AE}" pid="8" name="MSIP_Label_ba9ccf2c-b251-4472-bb68-c65eb874310a_SiteId">
    <vt:lpwstr>acc1eaf4-3a1a-4c35-8f39-c6900f25a82a</vt:lpwstr>
  </property>
  <property fmtid="{D5CDD505-2E9C-101B-9397-08002B2CF9AE}" pid="9" name="MSIP_Label_ba9ccf2c-b251-4472-bb68-c65eb874310a_ActionId">
    <vt:lpwstr>055c7cf7-e331-4519-b8cf-7ec1af724691</vt:lpwstr>
  </property>
  <property fmtid="{D5CDD505-2E9C-101B-9397-08002B2CF9AE}" pid="10" name="MSIP_Label_ba9ccf2c-b251-4472-bb68-c65eb874310a_ContentBits">
    <vt:lpwstr>1</vt:lpwstr>
  </property>
  <property fmtid="{D5CDD505-2E9C-101B-9397-08002B2CF9AE}" pid="11" name="MSIP_Label_ba9ccf2c-b251-4472-bb68-c65eb874310a_Tag">
    <vt:lpwstr>10, 0, 1, 1</vt:lpwstr>
  </property>
</Properties>
</file>